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M10" i="1"/>
  <c r="L10"/>
  <c r="J10"/>
  <c r="J30" l="1"/>
  <c r="M19"/>
  <c r="L19"/>
  <c r="J19"/>
  <c r="J23" l="1"/>
  <c r="L23"/>
  <c r="M23"/>
  <c r="M26"/>
  <c r="L26"/>
  <c r="J26"/>
  <c r="M36" l="1"/>
  <c r="M34"/>
  <c r="M32"/>
  <c r="M30"/>
  <c r="M17"/>
  <c r="L36"/>
  <c r="J36"/>
  <c r="L34"/>
  <c r="J34"/>
  <c r="L32"/>
  <c r="J32"/>
  <c r="L30"/>
  <c r="L17"/>
  <c r="J17"/>
  <c r="M38" l="1"/>
  <c r="L38"/>
  <c r="J38"/>
</calcChain>
</file>

<file path=xl/sharedStrings.xml><?xml version="1.0" encoding="utf-8"?>
<sst xmlns="http://schemas.openxmlformats.org/spreadsheetml/2006/main" count="59" uniqueCount="59">
  <si>
    <t>Код бюджетной классификации</t>
  </si>
  <si>
    <t>Наименование</t>
  </si>
  <si>
    <t>РАСХОДЫ</t>
  </si>
  <si>
    <t>0100</t>
  </si>
  <si>
    <t>ОБЩЕГОСУДАРСТВЕННЫЕ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</si>
  <si>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</si>
  <si>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</si>
  <si>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</si>
  <si>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</si>
  <si>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0106</t>
  </si>
  <si>
    <t>Обеспечение деятельности финансовых, налоговых, таможенных органов и органов финансового (финансово-бюджетного) надзора</t>
  </si>
  <si>
    <t>Единый налог на вмененный доход для отдельных видов деятельности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</si>
  <si>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</si>
  <si>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</si>
  <si>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</si>
  <si>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</si>
  <si>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</si>
  <si>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   ОБОРОНА</t>
  </si>
  <si>
    <t>0203</t>
  </si>
  <si>
    <t>Мобилизационная м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</si>
  <si>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</si>
  <si>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</si>
  <si>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</si>
  <si>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ЧС</t>
  </si>
  <si>
    <t>0310</t>
  </si>
  <si>
    <t>Обеспечение пожарной безопасности</t>
  </si>
  <si>
    <t>0400</t>
  </si>
  <si>
    <t>НАЦИОНАЛЬНАЯ    ЭКОНОМИКА</t>
  </si>
  <si>
    <t>0409</t>
  </si>
  <si>
    <t>Дорожное хозяйство</t>
  </si>
  <si>
    <t>0412</t>
  </si>
  <si>
    <t>Градостроительство</t>
  </si>
  <si>
    <t>0500</t>
  </si>
  <si>
    <t>ЖИЛИЩНО – КОММУНАЛЬНОЕ 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</si>
  <si>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</si>
  <si>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</si>
  <si>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</si>
  <si>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</si>
  <si>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</si>
  <si>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</si>
  <si>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0707</t>
  </si>
  <si>
    <t>Молодежная политика и оздоровление детей</t>
  </si>
  <si>
    <t>0800</t>
  </si>
  <si>
    <t xml:space="preserve">КУЛЬТУРА И КИНЕМОТОРГАФИЯ </t>
  </si>
  <si>
    <t>0801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</si>
  <si>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</si>
  <si>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</si>
  <si>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</si>
  <si>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</si>
  <si>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</si>
  <si>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ИТОГО</t>
  </si>
  <si>
    <t>0501</t>
  </si>
  <si>
    <t>ЖИЛИЩНОЕ ХОЗЯЙСТВО</t>
  </si>
  <si>
    <t>0314</t>
  </si>
  <si>
    <t>Национальная безопасность</t>
  </si>
  <si>
    <t>Ожидаемое исполнение бюджета Торгунского  сельского поселения  на 1 января 2020 года</t>
  </si>
  <si>
    <t>Утвержденный план на 2019год</t>
  </si>
  <si>
    <t>Исполнено на 01.11.2019 года</t>
  </si>
  <si>
    <t>Ожидаемое исполненеи на 01.01.2020 года.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</si>
</sst>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8"/>
  <sheetViews>
    <sheetView tabSelected="1" view="pageBreakPreview" zoomScaleNormal="90" zoomScaleSheetLayoutView="100" workbookViewId="0">
      <selection activeCell="L38" sqref="L38"/>
    </sheetView>
  </sheetViews>
  <sheetFormatPr defaultRowHeight="15"/>
  <cols>
    <col min="1" max="1" width="6.5703125" customWidth="1"/>
    <col min="2" max="2" width="5.28515625" customWidth="1"/>
    <col min="3" max="3" width="5.7109375" customWidth="1"/>
    <col min="4" max="4" width="4.42578125" customWidth="1"/>
    <col min="9" max="9" width="11.42578125" customWidth="1"/>
    <col min="11" max="11" width="5.42578125" customWidth="1"/>
    <col min="12" max="12" width="15.140625" customWidth="1"/>
    <col min="13" max="13" width="17" customWidth="1"/>
  </cols>
  <sheetData>
    <row r="2" spans="1:13">
      <c r="C2" s="73" t="s">
        <v>55</v>
      </c>
      <c r="D2" s="73"/>
      <c r="E2" s="73"/>
      <c r="F2" s="73"/>
      <c r="G2" s="73"/>
      <c r="H2" s="73"/>
      <c r="I2" s="73"/>
      <c r="J2" s="73"/>
      <c r="K2" s="73"/>
      <c r="L2" s="73"/>
    </row>
    <row r="3" spans="1:13">
      <c r="C3" s="73"/>
      <c r="D3" s="73"/>
      <c r="E3" s="73"/>
      <c r="F3" s="73"/>
      <c r="G3" s="73"/>
      <c r="H3" s="73"/>
      <c r="I3" s="73"/>
      <c r="J3" s="73"/>
      <c r="K3" s="73"/>
      <c r="L3" s="73"/>
    </row>
    <row r="6" spans="1:13" ht="15.75" thickBot="1"/>
    <row r="7" spans="1:13" ht="44.25" customHeight="1" thickBot="1">
      <c r="A7" s="22" t="s">
        <v>0</v>
      </c>
      <c r="B7" s="22"/>
      <c r="C7" s="22"/>
      <c r="D7" s="22"/>
      <c r="E7" s="23" t="s">
        <v>1</v>
      </c>
      <c r="F7" s="23"/>
      <c r="G7" s="23"/>
      <c r="H7" s="23"/>
      <c r="I7" s="23"/>
      <c r="J7" s="24" t="s">
        <v>56</v>
      </c>
      <c r="K7" s="25"/>
      <c r="L7" s="10" t="s">
        <v>57</v>
      </c>
      <c r="M7" s="1" t="s">
        <v>58</v>
      </c>
    </row>
    <row r="8" spans="1:13">
      <c r="A8" s="26">
        <v>1</v>
      </c>
      <c r="B8" s="27"/>
      <c r="C8" s="27"/>
      <c r="D8" s="28"/>
      <c r="E8" s="26">
        <v>2</v>
      </c>
      <c r="F8" s="29"/>
      <c r="G8" s="29"/>
      <c r="H8" s="29"/>
      <c r="I8" s="30"/>
      <c r="J8" s="31">
        <v>3</v>
      </c>
      <c r="K8" s="30"/>
      <c r="L8" s="2">
        <v>4</v>
      </c>
      <c r="M8" s="2">
        <v>5</v>
      </c>
    </row>
    <row r="9" spans="1:13">
      <c r="A9" s="11"/>
      <c r="B9" s="12"/>
      <c r="C9" s="12"/>
      <c r="D9" s="13"/>
      <c r="E9" s="14" t="s">
        <v>2</v>
      </c>
      <c r="F9" s="15"/>
      <c r="G9" s="15"/>
      <c r="H9" s="15"/>
      <c r="I9" s="16"/>
      <c r="J9" s="17"/>
      <c r="K9" s="18"/>
      <c r="L9" s="3"/>
      <c r="M9" s="4"/>
    </row>
    <row r="10" spans="1:13">
      <c r="A10" s="19" t="s">
        <v>3</v>
      </c>
      <c r="B10" s="20"/>
      <c r="C10" s="20"/>
      <c r="D10" s="21"/>
      <c r="E10" s="14" t="s">
        <v>4</v>
      </c>
      <c r="F10" s="15"/>
      <c r="G10" s="15"/>
      <c r="H10" s="15"/>
      <c r="I10" s="16"/>
      <c r="J10" s="17">
        <f>J11+J12+J13+J14+J15+J16</f>
        <v>2080000</v>
      </c>
      <c r="K10" s="18"/>
      <c r="L10" s="9">
        <f>L11+L12+L13+L14+L15+L16</f>
        <v>1713456.41</v>
      </c>
      <c r="M10" s="9">
        <f>M11+M12+M13+M14+M15+M16</f>
        <v>2070000</v>
      </c>
    </row>
    <row r="11" spans="1:13" ht="50.25" customHeight="1">
      <c r="A11" s="37" t="s">
        <v>5</v>
      </c>
      <c r="B11" s="38"/>
      <c r="C11" s="38"/>
      <c r="D11" s="39"/>
      <c r="E11" s="32" t="s">
        <v>6</v>
      </c>
      <c r="F11" s="33"/>
      <c r="G11" s="33"/>
      <c r="H11" s="33"/>
      <c r="I11" s="34"/>
      <c r="J11" s="35">
        <v>678600</v>
      </c>
      <c r="K11" s="36"/>
      <c r="L11" s="5">
        <v>557062.26</v>
      </c>
      <c r="M11" s="5">
        <v>678600</v>
      </c>
    </row>
    <row r="12" spans="1:13" ht="51.75" customHeight="1">
      <c r="A12" s="37" t="s">
        <v>7</v>
      </c>
      <c r="B12" s="38"/>
      <c r="C12" s="38"/>
      <c r="D12" s="39"/>
      <c r="E12" s="32" t="s">
        <v>8</v>
      </c>
      <c r="F12" s="33"/>
      <c r="G12" s="33"/>
      <c r="H12" s="33"/>
      <c r="I12" s="34"/>
      <c r="J12" s="35">
        <v>1313400</v>
      </c>
      <c r="K12" s="36"/>
      <c r="L12" s="5">
        <v>1098394.1499999999</v>
      </c>
      <c r="M12" s="5">
        <v>1313400</v>
      </c>
    </row>
    <row r="13" spans="1:13" ht="48" customHeight="1">
      <c r="A13" s="37" t="s">
        <v>9</v>
      </c>
      <c r="B13" s="38"/>
      <c r="C13" s="38"/>
      <c r="D13" s="39"/>
      <c r="E13" s="32" t="s">
        <v>10</v>
      </c>
      <c r="F13" s="33"/>
      <c r="G13" s="33"/>
      <c r="H13" s="33"/>
      <c r="I13" s="34"/>
      <c r="J13" s="40">
        <v>18000</v>
      </c>
      <c r="K13" s="41"/>
      <c r="L13" s="5">
        <v>18000</v>
      </c>
      <c r="M13" s="5">
        <v>18000</v>
      </c>
    </row>
    <row r="14" spans="1:13" hidden="1">
      <c r="A14" s="37"/>
      <c r="B14" s="38"/>
      <c r="C14" s="38"/>
      <c r="D14" s="39"/>
      <c r="E14" s="32" t="s">
        <v>11</v>
      </c>
      <c r="F14" s="33"/>
      <c r="G14" s="33"/>
      <c r="H14" s="33"/>
      <c r="I14" s="34"/>
      <c r="J14" s="40"/>
      <c r="K14" s="41"/>
      <c r="L14" s="5"/>
      <c r="M14" s="5"/>
    </row>
    <row r="15" spans="1:13">
      <c r="A15" s="37" t="s">
        <v>12</v>
      </c>
      <c r="B15" s="38"/>
      <c r="C15" s="38"/>
      <c r="D15" s="39"/>
      <c r="E15" s="32" t="s">
        <v>13</v>
      </c>
      <c r="F15" s="33"/>
      <c r="G15" s="33"/>
      <c r="H15" s="33"/>
      <c r="I15" s="34"/>
      <c r="J15" s="40">
        <v>10000</v>
      </c>
      <c r="K15" s="41"/>
      <c r="L15" s="5">
        <v>0</v>
      </c>
      <c r="M15" s="5">
        <v>0</v>
      </c>
    </row>
    <row r="16" spans="1:13" ht="19.5" customHeight="1">
      <c r="A16" s="45" t="s">
        <v>14</v>
      </c>
      <c r="B16" s="46"/>
      <c r="C16" s="46"/>
      <c r="D16" s="47"/>
      <c r="E16" s="32" t="s">
        <v>15</v>
      </c>
      <c r="F16" s="33"/>
      <c r="G16" s="33"/>
      <c r="H16" s="33"/>
      <c r="I16" s="34"/>
      <c r="J16" s="35">
        <v>60000</v>
      </c>
      <c r="K16" s="36"/>
      <c r="L16" s="5">
        <v>40000</v>
      </c>
      <c r="M16" s="5">
        <v>60000</v>
      </c>
    </row>
    <row r="17" spans="1:13">
      <c r="A17" s="48" t="s">
        <v>16</v>
      </c>
      <c r="B17" s="49"/>
      <c r="C17" s="49"/>
      <c r="D17" s="50"/>
      <c r="E17" s="14" t="s">
        <v>17</v>
      </c>
      <c r="F17" s="15"/>
      <c r="G17" s="15"/>
      <c r="H17" s="15"/>
      <c r="I17" s="16"/>
      <c r="J17" s="17">
        <f>J18</f>
        <v>73200</v>
      </c>
      <c r="K17" s="18"/>
      <c r="L17" s="6">
        <f>L18</f>
        <v>42249.97</v>
      </c>
      <c r="M17" s="6">
        <f>M18</f>
        <v>73200</v>
      </c>
    </row>
    <row r="18" spans="1:13" ht="15.75" customHeight="1">
      <c r="A18" s="45" t="s">
        <v>18</v>
      </c>
      <c r="B18" s="46"/>
      <c r="C18" s="46"/>
      <c r="D18" s="47"/>
      <c r="E18" s="32" t="s">
        <v>19</v>
      </c>
      <c r="F18" s="33"/>
      <c r="G18" s="33"/>
      <c r="H18" s="33"/>
      <c r="I18" s="34"/>
      <c r="J18" s="35">
        <v>73200</v>
      </c>
      <c r="K18" s="36"/>
      <c r="L18" s="7">
        <v>42249.97</v>
      </c>
      <c r="M18" s="7">
        <v>73200</v>
      </c>
    </row>
    <row r="19" spans="1:13" ht="34.5" customHeight="1">
      <c r="A19" s="48" t="s">
        <v>20</v>
      </c>
      <c r="B19" s="49"/>
      <c r="C19" s="49"/>
      <c r="D19" s="50"/>
      <c r="E19" s="14" t="s">
        <v>21</v>
      </c>
      <c r="F19" s="15"/>
      <c r="G19" s="15"/>
      <c r="H19" s="15"/>
      <c r="I19" s="16"/>
      <c r="J19" s="53">
        <f>J20+J21+J22</f>
        <v>557825</v>
      </c>
      <c r="K19" s="54"/>
      <c r="L19" s="6">
        <f>L20+L21+L22</f>
        <v>548322</v>
      </c>
      <c r="M19" s="6">
        <f>M20+M21+M22</f>
        <v>552637</v>
      </c>
    </row>
    <row r="20" spans="1:13" ht="20.25" customHeight="1">
      <c r="A20" s="37" t="s">
        <v>22</v>
      </c>
      <c r="B20" s="38"/>
      <c r="C20" s="38"/>
      <c r="D20" s="39"/>
      <c r="E20" s="32" t="s">
        <v>23</v>
      </c>
      <c r="F20" s="33"/>
      <c r="G20" s="33"/>
      <c r="H20" s="33"/>
      <c r="I20" s="34"/>
      <c r="J20" s="51">
        <v>551453</v>
      </c>
      <c r="K20" s="52"/>
      <c r="L20" s="7">
        <v>546637</v>
      </c>
      <c r="M20" s="7">
        <v>546637</v>
      </c>
    </row>
    <row r="21" spans="1:13" ht="22.5" customHeight="1">
      <c r="A21" s="45" t="s">
        <v>24</v>
      </c>
      <c r="B21" s="46"/>
      <c r="C21" s="46"/>
      <c r="D21" s="47"/>
      <c r="E21" s="42" t="s">
        <v>25</v>
      </c>
      <c r="F21" s="43"/>
      <c r="G21" s="43"/>
      <c r="H21" s="43"/>
      <c r="I21" s="44"/>
      <c r="J21" s="55">
        <v>6372</v>
      </c>
      <c r="K21" s="56"/>
      <c r="L21" s="7">
        <v>1685</v>
      </c>
      <c r="M21" s="7">
        <v>6000</v>
      </c>
    </row>
    <row r="22" spans="1:13" ht="23.25" hidden="1" customHeight="1">
      <c r="A22" s="45" t="s">
        <v>53</v>
      </c>
      <c r="B22" s="62"/>
      <c r="C22" s="62"/>
      <c r="D22" s="63"/>
      <c r="E22" s="42" t="s">
        <v>54</v>
      </c>
      <c r="F22" s="64"/>
      <c r="G22" s="64"/>
      <c r="H22" s="64"/>
      <c r="I22" s="65"/>
      <c r="J22" s="55">
        <v>0</v>
      </c>
      <c r="K22" s="63"/>
      <c r="L22" s="7">
        <v>0</v>
      </c>
      <c r="M22" s="7">
        <v>0</v>
      </c>
    </row>
    <row r="23" spans="1:13" ht="15" customHeight="1">
      <c r="A23" s="48" t="s">
        <v>26</v>
      </c>
      <c r="B23" s="49"/>
      <c r="C23" s="49"/>
      <c r="D23" s="50"/>
      <c r="E23" s="57" t="s">
        <v>27</v>
      </c>
      <c r="F23" s="58"/>
      <c r="G23" s="58"/>
      <c r="H23" s="58"/>
      <c r="I23" s="59"/>
      <c r="J23" s="60">
        <f>J24+J25</f>
        <v>516311.09</v>
      </c>
      <c r="K23" s="61"/>
      <c r="L23" s="6">
        <f>L24+L25</f>
        <v>442881.2</v>
      </c>
      <c r="M23" s="6">
        <f>M24+M25</f>
        <v>506300</v>
      </c>
    </row>
    <row r="24" spans="1:13">
      <c r="A24" s="37" t="s">
        <v>28</v>
      </c>
      <c r="B24" s="38"/>
      <c r="C24" s="38"/>
      <c r="D24" s="39"/>
      <c r="E24" s="32" t="s">
        <v>29</v>
      </c>
      <c r="F24" s="33"/>
      <c r="G24" s="33"/>
      <c r="H24" s="33"/>
      <c r="I24" s="34"/>
      <c r="J24" s="51">
        <v>516311.09</v>
      </c>
      <c r="K24" s="52"/>
      <c r="L24" s="7">
        <v>442881.2</v>
      </c>
      <c r="M24" s="7">
        <v>506300</v>
      </c>
    </row>
    <row r="25" spans="1:13" hidden="1">
      <c r="A25" s="37" t="s">
        <v>30</v>
      </c>
      <c r="B25" s="38"/>
      <c r="C25" s="38"/>
      <c r="D25" s="39"/>
      <c r="E25" s="32" t="s">
        <v>31</v>
      </c>
      <c r="F25" s="33"/>
      <c r="G25" s="33"/>
      <c r="H25" s="33"/>
      <c r="I25" s="34"/>
      <c r="J25" s="51">
        <v>0</v>
      </c>
      <c r="K25" s="52"/>
      <c r="L25" s="7">
        <v>0</v>
      </c>
      <c r="M25" s="7">
        <v>0</v>
      </c>
    </row>
    <row r="26" spans="1:13">
      <c r="A26" s="48" t="s">
        <v>32</v>
      </c>
      <c r="B26" s="49"/>
      <c r="C26" s="49"/>
      <c r="D26" s="50"/>
      <c r="E26" s="14" t="s">
        <v>33</v>
      </c>
      <c r="F26" s="15"/>
      <c r="G26" s="15"/>
      <c r="H26" s="15"/>
      <c r="I26" s="16"/>
      <c r="J26" s="66">
        <f>J28+J29+J27</f>
        <v>642228</v>
      </c>
      <c r="K26" s="67"/>
      <c r="L26" s="6">
        <f>L28+L29+L27</f>
        <v>510594.4</v>
      </c>
      <c r="M26" s="6">
        <f>M28+M29+M27</f>
        <v>611980</v>
      </c>
    </row>
    <row r="27" spans="1:13">
      <c r="A27" s="45" t="s">
        <v>51</v>
      </c>
      <c r="B27" s="46"/>
      <c r="C27" s="46"/>
      <c r="D27" s="47"/>
      <c r="E27" s="68" t="s">
        <v>52</v>
      </c>
      <c r="F27" s="69"/>
      <c r="G27" s="69"/>
      <c r="H27" s="69"/>
      <c r="I27" s="70"/>
      <c r="J27" s="51">
        <v>600</v>
      </c>
      <c r="K27" s="52"/>
      <c r="L27" s="7">
        <v>481</v>
      </c>
      <c r="M27" s="7">
        <v>481</v>
      </c>
    </row>
    <row r="28" spans="1:13">
      <c r="A28" s="37" t="s">
        <v>34</v>
      </c>
      <c r="B28" s="38"/>
      <c r="C28" s="38"/>
      <c r="D28" s="39"/>
      <c r="E28" s="32" t="s">
        <v>35</v>
      </c>
      <c r="F28" s="33"/>
      <c r="G28" s="33"/>
      <c r="H28" s="33"/>
      <c r="I28" s="34"/>
      <c r="J28" s="51">
        <v>381499</v>
      </c>
      <c r="K28" s="52"/>
      <c r="L28" s="7">
        <v>335364.81</v>
      </c>
      <c r="M28" s="7">
        <v>381499</v>
      </c>
    </row>
    <row r="29" spans="1:13">
      <c r="A29" s="45" t="s">
        <v>36</v>
      </c>
      <c r="B29" s="46"/>
      <c r="C29" s="46"/>
      <c r="D29" s="47"/>
      <c r="E29" s="32" t="s">
        <v>37</v>
      </c>
      <c r="F29" s="33"/>
      <c r="G29" s="33"/>
      <c r="H29" s="33"/>
      <c r="I29" s="34"/>
      <c r="J29" s="51">
        <v>260129</v>
      </c>
      <c r="K29" s="52"/>
      <c r="L29" s="7">
        <v>174748.59</v>
      </c>
      <c r="M29" s="7">
        <v>230000</v>
      </c>
    </row>
    <row r="30" spans="1:13">
      <c r="A30" s="48" t="s">
        <v>38</v>
      </c>
      <c r="B30" s="49"/>
      <c r="C30" s="49"/>
      <c r="D30" s="50"/>
      <c r="E30" s="14" t="s">
        <v>39</v>
      </c>
      <c r="F30" s="15"/>
      <c r="G30" s="15"/>
      <c r="H30" s="15"/>
      <c r="I30" s="16"/>
      <c r="J30" s="17">
        <f>J31</f>
        <v>10000</v>
      </c>
      <c r="K30" s="18"/>
      <c r="L30" s="6">
        <f>L31</f>
        <v>6056</v>
      </c>
      <c r="M30" s="6">
        <f>M31</f>
        <v>6056</v>
      </c>
    </row>
    <row r="31" spans="1:13" ht="15.75" customHeight="1">
      <c r="A31" s="45" t="s">
        <v>40</v>
      </c>
      <c r="B31" s="46"/>
      <c r="C31" s="46"/>
      <c r="D31" s="47"/>
      <c r="E31" s="32" t="s">
        <v>41</v>
      </c>
      <c r="F31" s="33"/>
      <c r="G31" s="33"/>
      <c r="H31" s="33"/>
      <c r="I31" s="34"/>
      <c r="J31" s="35">
        <v>10000</v>
      </c>
      <c r="K31" s="36"/>
      <c r="L31" s="7">
        <v>6056</v>
      </c>
      <c r="M31" s="7">
        <v>6056</v>
      </c>
    </row>
    <row r="32" spans="1:13" ht="23.25" customHeight="1">
      <c r="A32" s="48" t="s">
        <v>42</v>
      </c>
      <c r="B32" s="49"/>
      <c r="C32" s="49"/>
      <c r="D32" s="50"/>
      <c r="E32" s="14" t="s">
        <v>43</v>
      </c>
      <c r="F32" s="15"/>
      <c r="G32" s="15"/>
      <c r="H32" s="15"/>
      <c r="I32" s="16"/>
      <c r="J32" s="66">
        <f>J33</f>
        <v>765760.79</v>
      </c>
      <c r="K32" s="67"/>
      <c r="L32" s="6">
        <f>L33</f>
        <v>588935.11</v>
      </c>
      <c r="M32" s="6">
        <f>M33</f>
        <v>765760.8</v>
      </c>
    </row>
    <row r="33" spans="1:13">
      <c r="A33" s="45" t="s">
        <v>44</v>
      </c>
      <c r="B33" s="46"/>
      <c r="C33" s="46"/>
      <c r="D33" s="47"/>
      <c r="E33" s="32" t="s">
        <v>45</v>
      </c>
      <c r="F33" s="33"/>
      <c r="G33" s="33"/>
      <c r="H33" s="33"/>
      <c r="I33" s="34"/>
      <c r="J33" s="35">
        <v>765760.79</v>
      </c>
      <c r="K33" s="36"/>
      <c r="L33" s="7">
        <v>588935.11</v>
      </c>
      <c r="M33" s="7">
        <v>765760.8</v>
      </c>
    </row>
    <row r="34" spans="1:13">
      <c r="A34" s="48">
        <v>1100</v>
      </c>
      <c r="B34" s="49"/>
      <c r="C34" s="49"/>
      <c r="D34" s="50"/>
      <c r="E34" s="14" t="s">
        <v>46</v>
      </c>
      <c r="F34" s="15"/>
      <c r="G34" s="15"/>
      <c r="H34" s="15"/>
      <c r="I34" s="16"/>
      <c r="J34" s="71">
        <f>J35</f>
        <v>20000</v>
      </c>
      <c r="K34" s="72"/>
      <c r="L34" s="6">
        <f>L35</f>
        <v>16550</v>
      </c>
      <c r="M34" s="6">
        <f>M35</f>
        <v>16550</v>
      </c>
    </row>
    <row r="35" spans="1:13">
      <c r="A35" s="81">
        <v>1101</v>
      </c>
      <c r="B35" s="82"/>
      <c r="C35" s="82"/>
      <c r="D35" s="83"/>
      <c r="E35" s="32" t="s">
        <v>47</v>
      </c>
      <c r="F35" s="33"/>
      <c r="G35" s="33"/>
      <c r="H35" s="33"/>
      <c r="I35" s="34"/>
      <c r="J35" s="74">
        <v>20000</v>
      </c>
      <c r="K35" s="75"/>
      <c r="L35" s="7">
        <v>16550</v>
      </c>
      <c r="M35" s="7">
        <v>16550</v>
      </c>
    </row>
    <row r="36" spans="1:13">
      <c r="A36" s="89">
        <v>1200</v>
      </c>
      <c r="B36" s="90"/>
      <c r="C36" s="90"/>
      <c r="D36" s="91"/>
      <c r="E36" s="14" t="s">
        <v>48</v>
      </c>
      <c r="F36" s="15"/>
      <c r="G36" s="15"/>
      <c r="H36" s="15"/>
      <c r="I36" s="16"/>
      <c r="J36" s="87">
        <f>J37</f>
        <v>23000</v>
      </c>
      <c r="K36" s="88"/>
      <c r="L36" s="6">
        <f>L37</f>
        <v>17102.560000000001</v>
      </c>
      <c r="M36" s="6">
        <f>M37</f>
        <v>35000</v>
      </c>
    </row>
    <row r="37" spans="1:13">
      <c r="A37" s="81">
        <v>1202</v>
      </c>
      <c r="B37" s="82"/>
      <c r="C37" s="82"/>
      <c r="D37" s="83"/>
      <c r="E37" s="32" t="s">
        <v>49</v>
      </c>
      <c r="F37" s="33"/>
      <c r="G37" s="33"/>
      <c r="H37" s="33"/>
      <c r="I37" s="34"/>
      <c r="J37" s="74">
        <v>23000</v>
      </c>
      <c r="K37" s="75"/>
      <c r="L37" s="7">
        <v>17102.560000000001</v>
      </c>
      <c r="M37" s="7">
        <v>35000</v>
      </c>
    </row>
    <row r="38" spans="1:13" ht="21" customHeight="1" thickBot="1">
      <c r="A38" s="84">
        <v>9600</v>
      </c>
      <c r="B38" s="85"/>
      <c r="C38" s="85"/>
      <c r="D38" s="86"/>
      <c r="E38" s="76" t="s">
        <v>50</v>
      </c>
      <c r="F38" s="77"/>
      <c r="G38" s="77"/>
      <c r="H38" s="77"/>
      <c r="I38" s="78"/>
      <c r="J38" s="79">
        <f>J10+J17+J19+J23+J26+J30+J32+J34+J36</f>
        <v>4688324.88</v>
      </c>
      <c r="K38" s="80"/>
      <c r="L38" s="8">
        <f>L10+L17+L19+L23+L26+L30+L32+L34+L36</f>
        <v>3886147.65</v>
      </c>
      <c r="M38" s="8">
        <f>M10+M17+M19+M23+M26+M30+M32+M34+M36</f>
        <v>4637483.8</v>
      </c>
    </row>
  </sheetData>
  <mergeCells count="97">
    <mergeCell ref="C2:L3"/>
    <mergeCell ref="E37:I37"/>
    <mergeCell ref="J37:K37"/>
    <mergeCell ref="E38:I38"/>
    <mergeCell ref="J38:K38"/>
    <mergeCell ref="A37:D37"/>
    <mergeCell ref="A38:D38"/>
    <mergeCell ref="E35:I35"/>
    <mergeCell ref="J35:K35"/>
    <mergeCell ref="E36:I36"/>
    <mergeCell ref="J36:K36"/>
    <mergeCell ref="A35:D35"/>
    <mergeCell ref="A36:D36"/>
    <mergeCell ref="E33:I33"/>
    <mergeCell ref="J33:K33"/>
    <mergeCell ref="E34:I34"/>
    <mergeCell ref="J34:K34"/>
    <mergeCell ref="A33:D33"/>
    <mergeCell ref="A34:D34"/>
    <mergeCell ref="E31:I31"/>
    <mergeCell ref="J31:K31"/>
    <mergeCell ref="E32:I32"/>
    <mergeCell ref="J32:K32"/>
    <mergeCell ref="A31:D31"/>
    <mergeCell ref="A32:D32"/>
    <mergeCell ref="E29:I29"/>
    <mergeCell ref="J29:K29"/>
    <mergeCell ref="E30:I30"/>
    <mergeCell ref="J30:K30"/>
    <mergeCell ref="A29:D29"/>
    <mergeCell ref="A30:D30"/>
    <mergeCell ref="E26:I26"/>
    <mergeCell ref="J26:K26"/>
    <mergeCell ref="A28:D28"/>
    <mergeCell ref="E28:I28"/>
    <mergeCell ref="J28:K28"/>
    <mergeCell ref="A26:D26"/>
    <mergeCell ref="A27:D27"/>
    <mergeCell ref="E27:I27"/>
    <mergeCell ref="J27:K27"/>
    <mergeCell ref="A24:D24"/>
    <mergeCell ref="E24:I24"/>
    <mergeCell ref="J24:K24"/>
    <mergeCell ref="A25:D25"/>
    <mergeCell ref="E25:I25"/>
    <mergeCell ref="J25:K25"/>
    <mergeCell ref="A21:D21"/>
    <mergeCell ref="E21:I21"/>
    <mergeCell ref="J21:K21"/>
    <mergeCell ref="A23:D23"/>
    <mergeCell ref="E23:I23"/>
    <mergeCell ref="J23:K23"/>
    <mergeCell ref="A22:D22"/>
    <mergeCell ref="E22:I22"/>
    <mergeCell ref="J22:K22"/>
    <mergeCell ref="A20:D20"/>
    <mergeCell ref="E20:I20"/>
    <mergeCell ref="J20:K20"/>
    <mergeCell ref="E18:I18"/>
    <mergeCell ref="J18:K18"/>
    <mergeCell ref="E19:I19"/>
    <mergeCell ref="J19:K19"/>
    <mergeCell ref="A18:D18"/>
    <mergeCell ref="A19:D19"/>
    <mergeCell ref="E16:I16"/>
    <mergeCell ref="J16:K16"/>
    <mergeCell ref="E17:I17"/>
    <mergeCell ref="J17:K17"/>
    <mergeCell ref="A16:D16"/>
    <mergeCell ref="A17:D17"/>
    <mergeCell ref="A15:D15"/>
    <mergeCell ref="E15:I15"/>
    <mergeCell ref="J15:K15"/>
    <mergeCell ref="A13:D13"/>
    <mergeCell ref="E13:I13"/>
    <mergeCell ref="J13:K13"/>
    <mergeCell ref="A14:D14"/>
    <mergeCell ref="E14:I14"/>
    <mergeCell ref="J14:K14"/>
    <mergeCell ref="E11:I11"/>
    <mergeCell ref="J11:K11"/>
    <mergeCell ref="A12:D12"/>
    <mergeCell ref="E12:I12"/>
    <mergeCell ref="J12:K12"/>
    <mergeCell ref="A11:D11"/>
    <mergeCell ref="A7:D7"/>
    <mergeCell ref="E7:I7"/>
    <mergeCell ref="J7:K7"/>
    <mergeCell ref="A8:D8"/>
    <mergeCell ref="E8:I8"/>
    <mergeCell ref="J8:K8"/>
    <mergeCell ref="A9:D9"/>
    <mergeCell ref="E9:I9"/>
    <mergeCell ref="J9:K9"/>
    <mergeCell ref="A10:D10"/>
    <mergeCell ref="E10:I10"/>
    <mergeCell ref="J10:K10"/>
  </mergeCells>
  <pageMargins left="0.7" right="0.7" top="0.75" bottom="0.75" header="0.3" footer="0.3"/>
  <pageSetup paperSize="9" scale="7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2019-12-11T09:00:25Z</dcterms:modified>
</cp:coreProperties>
</file>